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5135" windowHeight="9300"/>
  </bookViews>
  <sheets>
    <sheet name="التصفية الجديدة" sheetId="1" r:id="rId1"/>
  </sheets>
  <definedNames>
    <definedName name="_xlnm.Print_Area" localSheetId="0">'التصفية الجديدة'!$A$1:$F$34</definedName>
    <definedName name="Z_D84A25AF_B316_4D85_BD24_05668CB7DC8D_.wvu.PrintArea" localSheetId="0" hidden="1">'التصفية الجديدة'!$A$1:$F$34</definedName>
    <definedName name="Z_D84A25AF_B316_4D85_BD24_05668CB7DC8D_.wvu.Rows" localSheetId="0" hidden="1">'التصفية الجديدة'!$28:$29</definedName>
  </definedNames>
  <calcPr calcId="124519"/>
  <customWorkbookViews>
    <customWorkbookView name="  - Personal View" guid="{D84A25AF-B316-4D85-BD24-05668CB7DC8D}" mergeInterval="0" personalView="1" maximized="1" xWindow="1" yWindow="1" windowWidth="1024" windowHeight="547" activeSheetId="1"/>
  </customWorkbookViews>
</workbook>
</file>

<file path=xl/calcChain.xml><?xml version="1.0" encoding="utf-8"?>
<calcChain xmlns="http://schemas.openxmlformats.org/spreadsheetml/2006/main">
  <c r="E15" i="1"/>
  <c r="B14"/>
  <c r="F21" l="1"/>
  <c r="B21"/>
  <c r="B22" s="1"/>
  <c r="B15"/>
  <c r="F22" l="1"/>
  <c r="B26"/>
  <c r="E26"/>
</calcChain>
</file>

<file path=xl/sharedStrings.xml><?xml version="1.0" encoding="utf-8"?>
<sst xmlns="http://schemas.openxmlformats.org/spreadsheetml/2006/main" count="46" uniqueCount="43">
  <si>
    <t xml:space="preserve">ارجاع الشيكات أرقام </t>
  </si>
  <si>
    <t>تـــــواريخ الشيكات</t>
  </si>
  <si>
    <t>يدفع لصالح</t>
  </si>
  <si>
    <t>مصاريف صيانه</t>
  </si>
  <si>
    <t>غرامة شيكات راجعة</t>
  </si>
  <si>
    <t>الشـــــرح</t>
  </si>
  <si>
    <t>البيــانات</t>
  </si>
  <si>
    <t>غرامة كنسلة بالايام</t>
  </si>
  <si>
    <t>قيــــمة الـــعقد</t>
  </si>
  <si>
    <t>بـــداية الـــعقد</t>
  </si>
  <si>
    <t>نهايــة الـــعقد</t>
  </si>
  <si>
    <t>شركة الميزان للعقارات</t>
  </si>
  <si>
    <t xml:space="preserve">  ملاحظات : </t>
  </si>
  <si>
    <t>م</t>
  </si>
  <si>
    <t>المبلغ المستحق</t>
  </si>
  <si>
    <t>شيك 1</t>
  </si>
  <si>
    <t>شيك 2</t>
  </si>
  <si>
    <t>شيك 3</t>
  </si>
  <si>
    <t>شيك 4</t>
  </si>
  <si>
    <t>شيك 5</t>
  </si>
  <si>
    <t>شيك 6</t>
  </si>
  <si>
    <t>تأمين ريموت باركن</t>
  </si>
  <si>
    <t>اجمالي المدفوع</t>
  </si>
  <si>
    <t>تواريخ الشيكات</t>
  </si>
  <si>
    <r>
      <t xml:space="preserve">المبلغ المدفوع </t>
    </r>
    <r>
      <rPr>
        <b/>
        <sz val="20"/>
        <color theme="0"/>
        <rFont val="Times New Roman"/>
        <family val="1"/>
      </rPr>
      <t>2</t>
    </r>
  </si>
  <si>
    <r>
      <t xml:space="preserve">المبلغ المدفوع </t>
    </r>
    <r>
      <rPr>
        <b/>
        <sz val="20"/>
        <color theme="0"/>
        <rFont val="Times New Roman"/>
        <family val="1"/>
      </rPr>
      <t>1</t>
    </r>
  </si>
  <si>
    <t>الحســـــــاب النهــــــــائي</t>
  </si>
  <si>
    <t>اسم المستأجر</t>
  </si>
  <si>
    <t xml:space="preserve">         موظف العقارات            المستأجر                المحاسب             مراجع التصفية</t>
  </si>
  <si>
    <t>غرامة تأخير براءة ذمة بالايام</t>
  </si>
  <si>
    <t>الدفـــــــــعات</t>
  </si>
  <si>
    <t>قيمـة المــــدة</t>
  </si>
  <si>
    <t>قيــمة الباركن</t>
  </si>
  <si>
    <t>مبـــــلغ</t>
  </si>
  <si>
    <t>نـــــــقدا</t>
  </si>
  <si>
    <t>التــأمين</t>
  </si>
  <si>
    <t>قيمة مدة الإيجار</t>
  </si>
  <si>
    <t>مدة ايجار الباركن</t>
  </si>
  <si>
    <t>مــــدة العقد</t>
  </si>
  <si>
    <t xml:space="preserve">   حســـاب تصــفية باركن رقم (       ) بناية (       )</t>
  </si>
  <si>
    <t>نقدا</t>
  </si>
  <si>
    <t>Clearance Certificate For Flat No. (       )    BLDG. (     )</t>
  </si>
  <si>
    <t xml:space="preserve">   حســـاب تصــفية شقة رقم    (        )    بناية   (        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</si>
</sst>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_ ;\-#,##0\ "/>
    <numFmt numFmtId="165" formatCode="[$د.إ.‏-3801]\ #,##0_-"/>
  </numFmts>
  <fonts count="25">
    <font>
      <sz val="10"/>
      <name val="Arial"/>
    </font>
    <font>
      <sz val="10"/>
      <name val="Arial"/>
    </font>
    <font>
      <b/>
      <sz val="18"/>
      <name val="Arial"/>
      <family val="2"/>
    </font>
    <font>
      <b/>
      <sz val="30"/>
      <name val="Arabic Transparent"/>
      <charset val="178"/>
    </font>
    <font>
      <b/>
      <sz val="36"/>
      <name val="Arabic Transparent"/>
      <charset val="178"/>
    </font>
    <font>
      <sz val="20"/>
      <name val="Arial"/>
      <family val="2"/>
    </font>
    <font>
      <sz val="16"/>
      <name val="Arial"/>
      <family val="2"/>
    </font>
    <font>
      <b/>
      <sz val="20"/>
      <color theme="0"/>
      <name val="Arial"/>
      <family val="2"/>
    </font>
    <font>
      <b/>
      <sz val="20"/>
      <color theme="0"/>
      <name val="Aharoni"/>
      <charset val="177"/>
    </font>
    <font>
      <b/>
      <sz val="20"/>
      <name val="Arial"/>
      <family val="2"/>
    </font>
    <font>
      <b/>
      <sz val="16"/>
      <name val="Arabic Transparent"/>
      <charset val="178"/>
    </font>
    <font>
      <b/>
      <sz val="18"/>
      <name val="Simplified Arabic"/>
      <charset val="178"/>
    </font>
    <font>
      <b/>
      <sz val="18"/>
      <color theme="0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  <font>
      <b/>
      <sz val="16"/>
      <color theme="1"/>
      <name val="Arial"/>
      <family val="2"/>
    </font>
    <font>
      <b/>
      <sz val="16"/>
      <name val="Times New Roman"/>
      <family val="1"/>
    </font>
    <font>
      <b/>
      <sz val="20"/>
      <color theme="0"/>
      <name val="Times New Roman"/>
      <family val="1"/>
    </font>
    <font>
      <sz val="18"/>
      <name val="Arial"/>
      <family val="2"/>
    </font>
    <font>
      <b/>
      <sz val="16"/>
      <name val="Arial"/>
      <family val="2"/>
    </font>
    <font>
      <b/>
      <sz val="20"/>
      <color theme="1"/>
      <name val="Aharoni"/>
      <charset val="177"/>
    </font>
    <font>
      <b/>
      <sz val="22"/>
      <name val="PT Bold Heading"/>
      <charset val="178"/>
    </font>
    <font>
      <b/>
      <sz val="18"/>
      <color indexed="10"/>
      <name val="Arial"/>
      <family val="2"/>
    </font>
    <font>
      <b/>
      <sz val="18"/>
      <color indexed="3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ACEED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B9B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49" fontId="3" fillId="0" borderId="0" xfId="0" applyNumberFormat="1" applyFont="1" applyFill="1" applyBorder="1" applyAlignment="1" applyProtection="1">
      <alignment vertical="center"/>
      <protection locked="0"/>
    </xf>
    <xf numFmtId="0" fontId="14" fillId="3" borderId="7" xfId="0" applyNumberFormat="1" applyFont="1" applyFill="1" applyBorder="1" applyAlignment="1" applyProtection="1">
      <alignment vertical="center"/>
      <protection locked="0"/>
    </xf>
    <xf numFmtId="0" fontId="14" fillId="3" borderId="6" xfId="0" applyNumberFormat="1" applyFont="1" applyFill="1" applyBorder="1" applyAlignment="1" applyProtection="1">
      <alignment vertical="center"/>
      <protection locked="0"/>
    </xf>
    <xf numFmtId="0" fontId="14" fillId="3" borderId="8" xfId="0" applyNumberFormat="1" applyFont="1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7" fillId="3" borderId="1" xfId="0" applyFont="1" applyFill="1" applyBorder="1" applyAlignment="1" applyProtection="1">
      <alignment horizontal="right" vertical="center"/>
      <protection locked="0"/>
    </xf>
    <xf numFmtId="0" fontId="0" fillId="0" borderId="0" xfId="0" applyFill="1" applyBorder="1" applyProtection="1"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right" vertical="center"/>
    </xf>
    <xf numFmtId="0" fontId="7" fillId="3" borderId="1" xfId="0" applyFont="1" applyFill="1" applyBorder="1" applyAlignment="1" applyProtection="1">
      <alignment horizontal="right" vertical="center"/>
    </xf>
    <xf numFmtId="165" fontId="5" fillId="0" borderId="3" xfId="0" applyNumberFormat="1" applyFont="1" applyFill="1" applyBorder="1" applyAlignment="1" applyProtection="1">
      <alignment horizontal="right" vertical="center"/>
      <protection locked="0"/>
    </xf>
    <xf numFmtId="14" fontId="5" fillId="0" borderId="3" xfId="0" applyNumberFormat="1" applyFont="1" applyFill="1" applyBorder="1" applyAlignment="1" applyProtection="1">
      <alignment horizontal="right" vertical="center"/>
      <protection locked="0"/>
    </xf>
    <xf numFmtId="0" fontId="5" fillId="0" borderId="3" xfId="0" applyNumberFormat="1" applyFont="1" applyFill="1" applyBorder="1" applyAlignment="1" applyProtection="1">
      <alignment horizontal="right" vertical="center"/>
      <protection locked="0"/>
    </xf>
    <xf numFmtId="165" fontId="5" fillId="0" borderId="1" xfId="0" applyNumberFormat="1" applyFont="1" applyFill="1" applyBorder="1" applyAlignment="1" applyProtection="1">
      <alignment horizontal="right" vertical="center"/>
      <protection locked="0"/>
    </xf>
    <xf numFmtId="165" fontId="5" fillId="0" borderId="1" xfId="0" applyNumberFormat="1" applyFont="1" applyFill="1" applyBorder="1" applyAlignment="1" applyProtection="1">
      <alignment vertical="center"/>
      <protection locked="0"/>
    </xf>
    <xf numFmtId="165" fontId="5" fillId="0" borderId="3" xfId="0" applyNumberFormat="1" applyFont="1" applyFill="1" applyBorder="1" applyAlignment="1" applyProtection="1">
      <alignment vertical="center"/>
      <protection locked="0"/>
    </xf>
    <xf numFmtId="165" fontId="5" fillId="0" borderId="0" xfId="0" applyNumberFormat="1" applyFont="1" applyFill="1" applyBorder="1" applyAlignment="1" applyProtection="1">
      <alignment horizontal="right" vertical="center"/>
      <protection locked="0"/>
    </xf>
    <xf numFmtId="0" fontId="13" fillId="2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right" vertical="center"/>
      <protection locked="0"/>
    </xf>
    <xf numFmtId="165" fontId="5" fillId="0" borderId="0" xfId="0" applyNumberFormat="1" applyFont="1" applyFill="1" applyBorder="1" applyAlignment="1" applyProtection="1">
      <alignment vertical="center"/>
      <protection locked="0"/>
    </xf>
    <xf numFmtId="0" fontId="9" fillId="4" borderId="1" xfId="0" applyFont="1" applyFill="1" applyBorder="1" applyAlignment="1" applyProtection="1">
      <alignment vertical="center"/>
    </xf>
    <xf numFmtId="14" fontId="5" fillId="0" borderId="1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0" fillId="0" borderId="0" xfId="0" applyProtection="1"/>
    <xf numFmtId="0" fontId="6" fillId="0" borderId="0" xfId="0" applyFont="1" applyAlignment="1" applyProtection="1">
      <alignment horizontal="center" vertical="center"/>
    </xf>
    <xf numFmtId="0" fontId="2" fillId="4" borderId="1" xfId="0" applyFont="1" applyFill="1" applyBorder="1" applyAlignment="1" applyProtection="1">
      <alignment vertical="center"/>
    </xf>
    <xf numFmtId="1" fontId="5" fillId="0" borderId="1" xfId="0" applyNumberFormat="1" applyFont="1" applyFill="1" applyBorder="1" applyAlignment="1" applyProtection="1">
      <alignment horizontal="right" vertical="center"/>
      <protection locked="0"/>
    </xf>
    <xf numFmtId="0" fontId="20" fillId="4" borderId="1" xfId="0" applyFont="1" applyFill="1" applyBorder="1" applyAlignment="1" applyProtection="1">
      <alignment horizontal="center" vertical="center"/>
    </xf>
    <xf numFmtId="1" fontId="5" fillId="4" borderId="1" xfId="0" applyNumberFormat="1" applyFont="1" applyFill="1" applyBorder="1" applyAlignment="1" applyProtection="1">
      <alignment horizontal="right" vertical="center"/>
    </xf>
    <xf numFmtId="3" fontId="5" fillId="4" borderId="1" xfId="0" applyNumberFormat="1" applyFont="1" applyFill="1" applyBorder="1" applyAlignment="1" applyProtection="1">
      <alignment horizontal="right" vertical="center"/>
    </xf>
    <xf numFmtId="165" fontId="5" fillId="4" borderId="1" xfId="0" applyNumberFormat="1" applyFont="1" applyFill="1" applyBorder="1" applyAlignment="1" applyProtection="1">
      <alignment vertical="center"/>
    </xf>
    <xf numFmtId="165" fontId="5" fillId="4" borderId="1" xfId="0" applyNumberFormat="1" applyFont="1" applyFill="1" applyBorder="1" applyAlignment="1" applyProtection="1">
      <alignment horizontal="right" vertical="center"/>
    </xf>
    <xf numFmtId="14" fontId="5" fillId="0" borderId="1" xfId="0" applyNumberFormat="1" applyFont="1" applyBorder="1" applyProtection="1">
      <protection locked="0"/>
    </xf>
    <xf numFmtId="14" fontId="5" fillId="0" borderId="1" xfId="0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12" fillId="3" borderId="1" xfId="0" applyNumberFormat="1" applyFont="1" applyFill="1" applyBorder="1" applyAlignment="1" applyProtection="1">
      <alignment horizontal="center" vertical="center"/>
    </xf>
    <xf numFmtId="0" fontId="10" fillId="2" borderId="10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6" xfId="0" applyNumberFormat="1" applyFont="1" applyFill="1" applyBorder="1" applyAlignment="1" applyProtection="1">
      <alignment horizontal="right" vertical="center"/>
      <protection locked="0"/>
    </xf>
    <xf numFmtId="0" fontId="19" fillId="0" borderId="0" xfId="0" applyFont="1" applyFill="1" applyBorder="1" applyAlignment="1" applyProtection="1">
      <alignment horizontal="right"/>
    </xf>
    <xf numFmtId="0" fontId="17" fillId="2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</xf>
    <xf numFmtId="14" fontId="6" fillId="0" borderId="0" xfId="0" applyNumberFormat="1" applyFont="1" applyBorder="1" applyAlignment="1" applyProtection="1">
      <alignment horizontal="right" vertical="center"/>
    </xf>
    <xf numFmtId="0" fontId="14" fillId="6" borderId="6" xfId="0" applyNumberFormat="1" applyFont="1" applyFill="1" applyBorder="1" applyAlignment="1" applyProtection="1">
      <alignment horizontal="center" vertical="center"/>
      <protection locked="0"/>
    </xf>
    <xf numFmtId="0" fontId="15" fillId="6" borderId="7" xfId="0" applyNumberFormat="1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14" fontId="6" fillId="0" borderId="3" xfId="0" applyNumberFormat="1" applyFont="1" applyBorder="1" applyAlignment="1" applyProtection="1">
      <alignment horizontal="right" vertical="center"/>
      <protection locked="0"/>
    </xf>
    <xf numFmtId="14" fontId="6" fillId="0" borderId="2" xfId="0" applyNumberFormat="1" applyFont="1" applyBorder="1" applyAlignment="1" applyProtection="1">
      <alignment horizontal="right" vertical="center"/>
      <protection locked="0"/>
    </xf>
    <xf numFmtId="14" fontId="6" fillId="0" borderId="4" xfId="0" applyNumberFormat="1" applyFont="1" applyBorder="1" applyAlignment="1" applyProtection="1">
      <alignment horizontal="right" vertical="center"/>
      <protection locked="0"/>
    </xf>
    <xf numFmtId="165" fontId="5" fillId="4" borderId="1" xfId="0" applyNumberFormat="1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2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10" fillId="9" borderId="1" xfId="0" applyNumberFormat="1" applyFont="1" applyFill="1" applyBorder="1" applyAlignment="1" applyProtection="1">
      <alignment horizontal="center" vertical="center"/>
    </xf>
    <xf numFmtId="164" fontId="11" fillId="0" borderId="1" xfId="1" applyNumberFormat="1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</xf>
    <xf numFmtId="165" fontId="5" fillId="8" borderId="1" xfId="0" applyNumberFormat="1" applyFont="1" applyFill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5" borderId="2" xfId="0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21" fillId="4" borderId="1" xfId="0" applyFont="1" applyFill="1" applyBorder="1" applyAlignment="1" applyProtection="1">
      <alignment horizontal="center" vertical="center"/>
    </xf>
    <xf numFmtId="0" fontId="12" fillId="3" borderId="1" xfId="0" applyNumberFormat="1" applyFont="1" applyFill="1" applyBorder="1" applyAlignment="1" applyProtection="1">
      <alignment horizontal="center" vertical="center"/>
    </xf>
    <xf numFmtId="0" fontId="10" fillId="7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0" fillId="0" borderId="1" xfId="0" applyFill="1" applyBorder="1" applyProtection="1"/>
    <xf numFmtId="0" fontId="9" fillId="0" borderId="1" xfId="0" applyFont="1" applyFill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B9B9"/>
      <color rgb="FFFFA3A3"/>
      <color rgb="FFFFABAB"/>
      <color rgb="FFACEED0"/>
      <color rgb="FFAFEFD2"/>
      <color rgb="FF9AEAC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7"/>
  <sheetViews>
    <sheetView showGridLines="0" rightToLeft="1" tabSelected="1" view="pageBreakPreview" topLeftCell="A7" zoomScaleSheetLayoutView="100" workbookViewId="0">
      <selection activeCell="A6" sqref="A6:F6"/>
    </sheetView>
  </sheetViews>
  <sheetFormatPr defaultRowHeight="12.75"/>
  <cols>
    <col min="1" max="1" width="30" style="5" customWidth="1"/>
    <col min="2" max="2" width="24" style="5" customWidth="1"/>
    <col min="3" max="3" width="4.42578125" style="5" customWidth="1"/>
    <col min="4" max="4" width="16.28515625" style="5" customWidth="1"/>
    <col min="5" max="5" width="18.7109375" style="5" customWidth="1"/>
    <col min="6" max="6" width="21.140625" style="5" customWidth="1"/>
    <col min="7" max="16384" width="9.140625" style="5"/>
  </cols>
  <sheetData>
    <row r="1" spans="1:11" s="27" customFormat="1" ht="48" customHeight="1">
      <c r="A1" s="48"/>
      <c r="B1" s="48"/>
      <c r="C1" s="48"/>
      <c r="D1" s="48"/>
      <c r="E1" s="48"/>
      <c r="F1" s="48"/>
    </row>
    <row r="2" spans="1:11" s="27" customFormat="1" ht="22.5" customHeight="1">
      <c r="A2" s="49"/>
      <c r="B2" s="49"/>
      <c r="C2" s="49"/>
      <c r="D2" s="49"/>
      <c r="E2" s="49"/>
      <c r="F2" s="49"/>
    </row>
    <row r="3" spans="1:11" s="27" customFormat="1" ht="22.5" customHeight="1">
      <c r="A3" s="55">
        <v>41388</v>
      </c>
      <c r="B3" s="56"/>
      <c r="C3" s="56"/>
      <c r="D3" s="56"/>
      <c r="E3" s="56"/>
      <c r="F3" s="57"/>
    </row>
    <row r="4" spans="1:11" ht="24.75" customHeight="1">
      <c r="A4" s="50" t="s">
        <v>41</v>
      </c>
      <c r="B4" s="50"/>
      <c r="C4" s="50"/>
      <c r="D4" s="50"/>
      <c r="E4" s="50"/>
      <c r="F4" s="50"/>
      <c r="G4" s="3"/>
      <c r="H4" s="3"/>
      <c r="I4" s="3"/>
      <c r="J4" s="3"/>
      <c r="K4" s="4"/>
    </row>
    <row r="5" spans="1:11" ht="21" customHeight="1">
      <c r="A5" s="51" t="s">
        <v>42</v>
      </c>
      <c r="B5" s="51"/>
      <c r="C5" s="51"/>
      <c r="D5" s="51"/>
      <c r="E5" s="51"/>
      <c r="F5" s="51"/>
      <c r="G5" s="2"/>
      <c r="H5" s="2"/>
      <c r="I5" s="2"/>
      <c r="J5" s="2"/>
      <c r="K5" s="2"/>
    </row>
    <row r="6" spans="1:11" ht="27.75" customHeight="1">
      <c r="A6" s="40" t="s">
        <v>5</v>
      </c>
      <c r="B6" s="40" t="s">
        <v>6</v>
      </c>
      <c r="C6" s="28" t="s">
        <v>13</v>
      </c>
      <c r="D6" s="52" t="s">
        <v>30</v>
      </c>
      <c r="E6" s="53"/>
      <c r="F6" s="54"/>
    </row>
    <row r="7" spans="1:11" ht="25.5" customHeight="1">
      <c r="A7" s="9" t="s">
        <v>8</v>
      </c>
      <c r="B7" s="11">
        <v>16000</v>
      </c>
      <c r="C7" s="38">
        <v>1</v>
      </c>
      <c r="D7" s="10" t="s">
        <v>35</v>
      </c>
      <c r="E7" s="16">
        <v>1000</v>
      </c>
      <c r="F7" s="25" t="s">
        <v>40</v>
      </c>
    </row>
    <row r="8" spans="1:11" ht="25.5" customHeight="1">
      <c r="A8" s="9" t="s">
        <v>9</v>
      </c>
      <c r="B8" s="12">
        <v>40544</v>
      </c>
      <c r="C8" s="38">
        <v>2</v>
      </c>
      <c r="D8" s="6" t="s">
        <v>34</v>
      </c>
      <c r="E8" s="16">
        <v>3000</v>
      </c>
      <c r="F8" s="36"/>
    </row>
    <row r="9" spans="1:11" ht="25.5" customHeight="1">
      <c r="A9" s="9" t="s">
        <v>10</v>
      </c>
      <c r="B9" s="12">
        <v>40908</v>
      </c>
      <c r="C9" s="38">
        <v>3</v>
      </c>
      <c r="D9" s="6" t="s">
        <v>15</v>
      </c>
      <c r="E9" s="16">
        <v>4000</v>
      </c>
      <c r="F9" s="36"/>
    </row>
    <row r="10" spans="1:11" ht="25.5" customHeight="1">
      <c r="A10" s="9" t="s">
        <v>7</v>
      </c>
      <c r="B10" s="13">
        <v>0</v>
      </c>
      <c r="C10" s="38">
        <v>4</v>
      </c>
      <c r="D10" s="6" t="s">
        <v>16</v>
      </c>
      <c r="E10" s="16">
        <v>4000</v>
      </c>
      <c r="F10" s="37"/>
    </row>
    <row r="11" spans="1:11" ht="25.5" customHeight="1">
      <c r="A11" s="9" t="s">
        <v>3</v>
      </c>
      <c r="B11" s="14">
        <v>0</v>
      </c>
      <c r="C11" s="38">
        <v>5</v>
      </c>
      <c r="D11" s="6" t="s">
        <v>17</v>
      </c>
      <c r="E11" s="16">
        <v>1000</v>
      </c>
      <c r="F11" s="37"/>
    </row>
    <row r="12" spans="1:11" ht="25.5" customHeight="1">
      <c r="A12" s="9" t="s">
        <v>4</v>
      </c>
      <c r="B12" s="14">
        <v>0</v>
      </c>
      <c r="C12" s="38">
        <v>6</v>
      </c>
      <c r="D12" s="6" t="s">
        <v>18</v>
      </c>
      <c r="E12" s="16">
        <v>3000</v>
      </c>
      <c r="F12" s="37"/>
    </row>
    <row r="13" spans="1:11" ht="25.5" customHeight="1">
      <c r="A13" s="9" t="s">
        <v>29</v>
      </c>
      <c r="B13" s="30">
        <v>0</v>
      </c>
      <c r="C13" s="38">
        <v>7</v>
      </c>
      <c r="D13" s="6" t="s">
        <v>19</v>
      </c>
      <c r="E13" s="16">
        <v>0</v>
      </c>
      <c r="F13" s="37"/>
    </row>
    <row r="14" spans="1:11" ht="25.5" customHeight="1">
      <c r="A14" s="29" t="s">
        <v>38</v>
      </c>
      <c r="B14" s="33">
        <f>B9-B8+1+B10+B13</f>
        <v>365</v>
      </c>
      <c r="C14" s="39">
        <v>8</v>
      </c>
      <c r="D14" s="6" t="s">
        <v>20</v>
      </c>
      <c r="E14" s="15">
        <v>0</v>
      </c>
      <c r="F14" s="37"/>
    </row>
    <row r="15" spans="1:11" ht="34.5" customHeight="1">
      <c r="A15" s="29" t="s">
        <v>36</v>
      </c>
      <c r="B15" s="58">
        <f>B7/365*B14+B11+B12</f>
        <v>16000</v>
      </c>
      <c r="C15" s="58"/>
      <c r="D15" s="31" t="s">
        <v>22</v>
      </c>
      <c r="E15" s="66">
        <f>SUM(E7:E14)</f>
        <v>16000</v>
      </c>
      <c r="F15" s="66"/>
    </row>
    <row r="16" spans="1:11" ht="42.75" customHeight="1">
      <c r="A16" s="69"/>
      <c r="B16" s="69"/>
      <c r="C16" s="69"/>
      <c r="D16" s="69"/>
      <c r="E16" s="69"/>
      <c r="F16" s="69"/>
    </row>
    <row r="17" spans="1:8" s="7" customFormat="1" ht="25.5" hidden="1" customHeight="1">
      <c r="A17" s="64" t="s">
        <v>39</v>
      </c>
      <c r="B17" s="64"/>
      <c r="C17" s="64"/>
      <c r="D17" s="64"/>
      <c r="E17" s="64"/>
      <c r="F17" s="64"/>
    </row>
    <row r="18" spans="1:8" s="7" customFormat="1" ht="25.5" hidden="1" customHeight="1">
      <c r="A18" s="9" t="s">
        <v>32</v>
      </c>
      <c r="B18" s="14">
        <v>1000</v>
      </c>
      <c r="C18" s="65" t="s">
        <v>21</v>
      </c>
      <c r="D18" s="65"/>
      <c r="E18" s="65"/>
      <c r="F18" s="15">
        <v>0</v>
      </c>
    </row>
    <row r="19" spans="1:8" s="7" customFormat="1" ht="25.5" hidden="1" customHeight="1">
      <c r="A19" s="9" t="s">
        <v>9</v>
      </c>
      <c r="B19" s="23">
        <v>40544</v>
      </c>
      <c r="C19" s="65" t="s">
        <v>25</v>
      </c>
      <c r="D19" s="65"/>
      <c r="E19" s="65"/>
      <c r="F19" s="15">
        <v>1000</v>
      </c>
    </row>
    <row r="20" spans="1:8" s="7" customFormat="1" ht="25.5" hidden="1" customHeight="1">
      <c r="A20" s="9" t="s">
        <v>10</v>
      </c>
      <c r="B20" s="23">
        <v>40908</v>
      </c>
      <c r="C20" s="65" t="s">
        <v>24</v>
      </c>
      <c r="D20" s="65"/>
      <c r="E20" s="65"/>
      <c r="F20" s="15">
        <v>0</v>
      </c>
    </row>
    <row r="21" spans="1:8" s="7" customFormat="1" ht="25.5" hidden="1" customHeight="1">
      <c r="A21" s="22" t="s">
        <v>37</v>
      </c>
      <c r="B21" s="32">
        <f>B20-B19+1</f>
        <v>365</v>
      </c>
      <c r="C21" s="70" t="s">
        <v>22</v>
      </c>
      <c r="D21" s="70"/>
      <c r="E21" s="70"/>
      <c r="F21" s="34">
        <f>F18+F19+F20</f>
        <v>1000</v>
      </c>
    </row>
    <row r="22" spans="1:8" s="7" customFormat="1" ht="25.5" hidden="1" customHeight="1">
      <c r="A22" s="22" t="s">
        <v>31</v>
      </c>
      <c r="B22" s="35">
        <f>B18/365*B21</f>
        <v>1000</v>
      </c>
      <c r="C22" s="59" t="s">
        <v>14</v>
      </c>
      <c r="D22" s="60"/>
      <c r="E22" s="61"/>
      <c r="F22" s="34">
        <f>F21-B22</f>
        <v>0</v>
      </c>
    </row>
    <row r="23" spans="1:8" s="7" customFormat="1" ht="25.5" hidden="1" customHeight="1">
      <c r="A23" s="26"/>
      <c r="B23" s="17"/>
      <c r="C23" s="19"/>
      <c r="D23" s="20"/>
      <c r="E23" s="21"/>
      <c r="F23" s="21"/>
    </row>
    <row r="24" spans="1:8" s="7" customFormat="1" ht="39.75" customHeight="1">
      <c r="A24" s="67" t="s">
        <v>26</v>
      </c>
      <c r="B24" s="68"/>
      <c r="C24" s="68"/>
      <c r="D24" s="68"/>
      <c r="E24" s="68"/>
      <c r="F24" s="68"/>
    </row>
    <row r="25" spans="1:8" s="7" customFormat="1" ht="25.5" customHeight="1">
      <c r="A25" s="41" t="s">
        <v>2</v>
      </c>
      <c r="B25" s="62" t="s">
        <v>11</v>
      </c>
      <c r="C25" s="62"/>
      <c r="D25" s="62"/>
      <c r="E25" s="72" t="s">
        <v>27</v>
      </c>
      <c r="F25" s="72"/>
    </row>
    <row r="26" spans="1:8" s="7" customFormat="1" ht="27" customHeight="1">
      <c r="A26" s="41" t="s">
        <v>33</v>
      </c>
      <c r="B26" s="63">
        <f>IF(E15+F21&lt;B15+B22,(E15+F21)-(B15+B22),0)</f>
        <v>0</v>
      </c>
      <c r="C26" s="63"/>
      <c r="D26" s="63"/>
      <c r="E26" s="63">
        <f>IF(E15+F21&gt;B15+B22,(E15+F21)-(B15+B22),0)</f>
        <v>0</v>
      </c>
      <c r="F26" s="63"/>
    </row>
    <row r="27" spans="1:8" s="7" customFormat="1" ht="25.5" customHeight="1">
      <c r="A27" s="41" t="s">
        <v>0</v>
      </c>
      <c r="B27" s="73"/>
      <c r="C27" s="73"/>
      <c r="D27" s="73"/>
      <c r="E27" s="73"/>
      <c r="F27" s="73"/>
    </row>
    <row r="28" spans="1:8" s="7" customFormat="1" ht="42.75" hidden="1" customHeight="1">
      <c r="A28" s="71" t="s">
        <v>1</v>
      </c>
      <c r="B28" s="71"/>
      <c r="C28" s="74"/>
      <c r="D28" s="74"/>
      <c r="E28" s="75"/>
      <c r="F28" s="75"/>
    </row>
    <row r="29" spans="1:8" s="7" customFormat="1" ht="35.25" hidden="1" customHeight="1">
      <c r="A29" s="76"/>
      <c r="B29" s="76"/>
      <c r="C29" s="76"/>
      <c r="D29" s="75"/>
      <c r="E29" s="75"/>
      <c r="F29" s="75"/>
    </row>
    <row r="30" spans="1:8" s="7" customFormat="1" ht="32.25" customHeight="1">
      <c r="A30" s="41" t="s">
        <v>23</v>
      </c>
      <c r="B30" s="73"/>
      <c r="C30" s="73"/>
      <c r="D30" s="73"/>
      <c r="E30" s="73"/>
      <c r="F30" s="73"/>
    </row>
    <row r="31" spans="1:8" s="7" customFormat="1" ht="30.75" customHeight="1">
      <c r="A31" s="44" t="s">
        <v>12</v>
      </c>
      <c r="B31" s="44"/>
      <c r="C31" s="44"/>
      <c r="D31" s="44"/>
      <c r="E31" s="44"/>
      <c r="F31" s="44"/>
      <c r="G31" s="43"/>
      <c r="H31" s="43"/>
    </row>
    <row r="32" spans="1:8" s="7" customFormat="1" ht="24.75" customHeight="1">
      <c r="A32" s="45" t="s">
        <v>28</v>
      </c>
      <c r="B32" s="45"/>
      <c r="C32" s="45"/>
      <c r="D32" s="45"/>
      <c r="E32" s="45"/>
      <c r="F32" s="45"/>
      <c r="G32" s="43"/>
      <c r="H32" s="43"/>
    </row>
    <row r="33" spans="1:8" s="7" customFormat="1" ht="24.75" customHeight="1">
      <c r="A33" s="46"/>
      <c r="B33" s="46"/>
      <c r="C33" s="46"/>
      <c r="D33" s="46"/>
      <c r="E33" s="46"/>
      <c r="F33" s="46"/>
      <c r="G33" s="43"/>
      <c r="H33" s="43"/>
    </row>
    <row r="34" spans="1:8" ht="23.25" customHeight="1">
      <c r="A34" s="47"/>
      <c r="B34" s="47"/>
      <c r="C34" s="47"/>
      <c r="D34" s="47"/>
      <c r="E34" s="47"/>
      <c r="F34" s="47"/>
      <c r="G34" s="8"/>
      <c r="H34" s="8"/>
    </row>
    <row r="35" spans="1:8" ht="27.75" customHeight="1">
      <c r="A35" s="24"/>
      <c r="B35" s="24"/>
      <c r="C35" s="24"/>
      <c r="D35" s="1"/>
      <c r="E35" s="1"/>
      <c r="F35" s="1"/>
      <c r="G35" s="8"/>
      <c r="H35" s="8"/>
    </row>
    <row r="36" spans="1:8" ht="21" thickBot="1">
      <c r="A36" s="42"/>
      <c r="B36" s="42"/>
      <c r="C36" s="42"/>
    </row>
    <row r="37" spans="1:8" ht="18">
      <c r="A37" s="18"/>
    </row>
  </sheetData>
  <sheetProtection sheet="1" objects="1" scenarios="1" formatRows="0"/>
  <customSheetViews>
    <customSheetView guid="{D84A25AF-B316-4D85-BD24-05668CB7DC8D}" showPageBreaks="1" showGridLines="0" printArea="1" hiddenRows="1" view="pageBreakPreview" topLeftCell="A10">
      <selection activeCell="E13" sqref="E13"/>
      <pageMargins left="0.11811023622047245" right="0.11811023622047245" top="0.34" bottom="0.37" header="0.25" footer="0.26"/>
      <printOptions horizontalCentered="1"/>
      <pageSetup scale="86" orientation="portrait" horizontalDpi="0" verticalDpi="0" r:id="rId1"/>
    </customSheetView>
  </customSheetViews>
  <mergeCells count="33">
    <mergeCell ref="B27:F27"/>
    <mergeCell ref="B30:F30"/>
    <mergeCell ref="C21:E21"/>
    <mergeCell ref="A28:B28"/>
    <mergeCell ref="C28:D28"/>
    <mergeCell ref="B15:C15"/>
    <mergeCell ref="C22:E22"/>
    <mergeCell ref="B25:D25"/>
    <mergeCell ref="E25:F25"/>
    <mergeCell ref="B26:D26"/>
    <mergeCell ref="E26:F26"/>
    <mergeCell ref="A17:F17"/>
    <mergeCell ref="C18:E18"/>
    <mergeCell ref="C19:E19"/>
    <mergeCell ref="C20:E20"/>
    <mergeCell ref="E15:F15"/>
    <mergeCell ref="A24:F24"/>
    <mergeCell ref="A16:F16"/>
    <mergeCell ref="A1:F1"/>
    <mergeCell ref="A2:F2"/>
    <mergeCell ref="A4:F4"/>
    <mergeCell ref="A5:F5"/>
    <mergeCell ref="D6:F6"/>
    <mergeCell ref="A3:F3"/>
    <mergeCell ref="A36:C36"/>
    <mergeCell ref="G31:H31"/>
    <mergeCell ref="G32:H32"/>
    <mergeCell ref="G33:H33"/>
    <mergeCell ref="A29:C29"/>
    <mergeCell ref="A31:F31"/>
    <mergeCell ref="A32:F32"/>
    <mergeCell ref="A33:F33"/>
    <mergeCell ref="A34:F34"/>
  </mergeCells>
  <conditionalFormatting sqref="B26:D26">
    <cfRule type="cellIs" dxfId="6" priority="26" operator="lessThan">
      <formula>0</formula>
    </cfRule>
  </conditionalFormatting>
  <conditionalFormatting sqref="E26:F26">
    <cfRule type="cellIs" dxfId="5" priority="21" operator="greaterThan">
      <formula>0</formula>
    </cfRule>
  </conditionalFormatting>
  <conditionalFormatting sqref="F22">
    <cfRule type="cellIs" dxfId="4" priority="11" operator="lessThan">
      <formula>0</formula>
    </cfRule>
    <cfRule type="cellIs" dxfId="3" priority="12" operator="greaterThan">
      <formula>0</formula>
    </cfRule>
  </conditionalFormatting>
  <conditionalFormatting sqref="E15:F15">
    <cfRule type="cellIs" dxfId="2" priority="4" operator="equal">
      <formula>$B$15</formula>
    </cfRule>
    <cfRule type="cellIs" dxfId="1" priority="5" operator="greaterThan">
      <formula>$B$15</formula>
    </cfRule>
    <cfRule type="cellIs" dxfId="0" priority="6" operator="lessThan">
      <formula>$B$15</formula>
    </cfRule>
  </conditionalFormatting>
  <dataValidations count="11">
    <dataValidation type="date" showErrorMessage="1" errorTitle="خطأ في الادخال" error="يجب ادخال تاريخ صحيح" sqref="B9">
      <formula1>B8</formula1>
      <formula2>44196</formula2>
    </dataValidation>
    <dataValidation type="whole" operator="greaterThanOrEqual" showInputMessage="1" showErrorMessage="1" errorTitle="خطأ في الادخال" error="يجب ادخال رقم" sqref="B10">
      <formula1>0</formula1>
    </dataValidation>
    <dataValidation type="date" showInputMessage="1" showErrorMessage="1" errorTitle="خطأ في الادخال" error="يجب ادخال تاريخ صحيح" sqref="B8">
      <formula1>36526</formula1>
      <formula2>44196</formula2>
    </dataValidation>
    <dataValidation type="whole" operator="greaterThan" showInputMessage="1" showErrorMessage="1" errorTitle="خطأ في الادخال" error="يجب ادخال قيمة العقد" sqref="B7">
      <formula1>0</formula1>
    </dataValidation>
    <dataValidation type="list" showInputMessage="1" showErrorMessage="1" errorTitle="خطأ في الادخال" error="اختر حالة التأمين من القائمة" sqref="F7">
      <formula1>"شيك,نقدا,لا يوجد"</formula1>
    </dataValidation>
    <dataValidation type="date" showInputMessage="1" showErrorMessage="1" errorTitle="خطأ في الادخال" error="يجب ادخال تاريخ صحيح" sqref="B20">
      <formula1>36526</formula1>
      <formula2>41639</formula2>
    </dataValidation>
    <dataValidation type="date" showErrorMessage="1" errorTitle="خطأ في الادخال" error="يجب ادخال تاريخ صحيح" sqref="B19">
      <formula1>36526</formula1>
      <formula2>44196</formula2>
    </dataValidation>
    <dataValidation type="date" allowBlank="1" showInputMessage="1" showErrorMessage="1" errorTitle="خطأ في الادخال" error="يجب ادخال تاريخ الشيك بشكل صحيح" sqref="F8:F14">
      <formula1>36526</formula1>
      <formula2>44561</formula2>
    </dataValidation>
    <dataValidation type="whole" operator="greaterThanOrEqual" allowBlank="1" showErrorMessage="1" errorTitle="خطأ في الادخال" error="يجب ادخال عدد ايام تأخير براءة الذمة بالارقام فقط" sqref="B13">
      <formula1>0</formula1>
    </dataValidation>
    <dataValidation type="whole" operator="greaterThanOrEqual" showInputMessage="1" showErrorMessage="1" errorTitle="خطأ في الادخال" error="يجب ادخال قيمة الغرامة بالارقام فقط" sqref="B12">
      <formula1>0</formula1>
    </dataValidation>
    <dataValidation type="whole" operator="greaterThanOrEqual" allowBlank="1" showInputMessage="1" showErrorMessage="1" errorTitle="خطأ في الادخال" error="يجب ادخال قيمة مصاريف الصيانه بالارقام فقط" sqref="B11">
      <formula1>0</formula1>
    </dataValidation>
  </dataValidations>
  <printOptions horizontalCentered="1"/>
  <pageMargins left="0.11811023622047245" right="0.11811023622047245" top="0.34" bottom="0.37" header="0.25" footer="0.26"/>
  <pageSetup scale="86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التصفية الجديدة</vt:lpstr>
      <vt:lpstr>'التصفية الجديدة'!Print_Area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2013-04-24T12:49:53Z</cp:lastPrinted>
  <dcterms:created xsi:type="dcterms:W3CDTF">1996-10-14T23:33:28Z</dcterms:created>
  <dcterms:modified xsi:type="dcterms:W3CDTF">2013-04-25T15:18:44Z</dcterms:modified>
</cp:coreProperties>
</file>